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385" yWindow="-15" windowWidth="14430" windowHeight="11970"/>
  </bookViews>
  <sheets>
    <sheet name="ВЭ" sheetId="2" r:id="rId1"/>
  </sheets>
  <calcPr calcId="145621"/>
</workbook>
</file>

<file path=xl/calcChain.xml><?xml version="1.0" encoding="utf-8"?>
<calcChain xmlns="http://schemas.openxmlformats.org/spreadsheetml/2006/main">
  <c r="G10" i="2" l="1"/>
  <c r="H10" i="2" s="1"/>
  <c r="G9" i="2"/>
  <c r="H9" i="2" s="1"/>
  <c r="G8" i="2"/>
  <c r="H8" i="2" s="1"/>
  <c r="G7" i="2"/>
  <c r="I6" i="2" s="1"/>
  <c r="G6" i="2"/>
  <c r="H6" i="2" s="1"/>
  <c r="I5" i="2"/>
  <c r="G5" i="2"/>
  <c r="H5" i="2" s="1"/>
</calcChain>
</file>

<file path=xl/sharedStrings.xml><?xml version="1.0" encoding="utf-8"?>
<sst xmlns="http://schemas.openxmlformats.org/spreadsheetml/2006/main" count="30" uniqueCount="23">
  <si>
    <t>Т-1</t>
  </si>
  <si>
    <t>Т-2</t>
  </si>
  <si>
    <t>Итого</t>
  </si>
  <si>
    <t>кВт</t>
  </si>
  <si>
    <t>квар</t>
  </si>
  <si>
    <t>кВА</t>
  </si>
  <si>
    <t>Кзагр. макс.</t>
  </si>
  <si>
    <t>Дисп. наим.</t>
  </si>
  <si>
    <t>Sмакс</t>
  </si>
  <si>
    <t>Qмакс</t>
  </si>
  <si>
    <t>Pмакс</t>
  </si>
  <si>
    <t>Наименование ПС</t>
  </si>
  <si>
    <t>Тип</t>
  </si>
  <si>
    <t>ТМН</t>
  </si>
  <si>
    <t>ТМ</t>
  </si>
  <si>
    <t>-</t>
  </si>
  <si>
    <t>Т-3</t>
  </si>
  <si>
    <t>Коврижино* 35/10/0,4кВ</t>
  </si>
  <si>
    <t>Параметры тр-ров ПС</t>
  </si>
  <si>
    <t>S ном, кВА</t>
  </si>
  <si>
    <t>Кзагр. макс. N-1</t>
  </si>
  <si>
    <t>Байдарово* 35/10кВ</t>
  </si>
  <si>
    <t>20.06.2018 (ЛРД)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</si>
</sst>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2" fontId="2" fillId="5" borderId="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2" fillId="5" borderId="4" xfId="0" applyNumberFormat="1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2" fontId="2" fillId="2" borderId="20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2" fontId="2" fillId="2" borderId="21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2" borderId="26" xfId="0" applyNumberFormat="1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16"/>
  <sheetViews>
    <sheetView tabSelected="1" workbookViewId="0">
      <selection activeCell="E18" sqref="E18"/>
    </sheetView>
  </sheetViews>
  <sheetFormatPr defaultColWidth="6.7109375" defaultRowHeight="12.75" x14ac:dyDescent="0.2"/>
  <cols>
    <col min="1" max="1" width="15.7109375" style="11" customWidth="1"/>
    <col min="2" max="2" width="7.7109375" style="11" customWidth="1"/>
    <col min="3" max="3" width="6.7109375" style="11" customWidth="1"/>
    <col min="4" max="4" width="7.7109375" style="11" customWidth="1"/>
    <col min="5" max="6" width="6.7109375" style="11" customWidth="1"/>
    <col min="7" max="7" width="7.28515625" style="11" customWidth="1"/>
    <col min="8" max="9" width="7.42578125" style="11" customWidth="1"/>
    <col min="10" max="12" width="6.7109375" style="11" customWidth="1"/>
    <col min="13" max="13" width="11.5703125" style="11" customWidth="1"/>
    <col min="14" max="16" width="6.7109375" style="11" customWidth="1"/>
    <col min="17" max="18" width="7.42578125" style="11" customWidth="1"/>
    <col min="19" max="19" width="7.140625" style="11" customWidth="1"/>
    <col min="20" max="20" width="5.85546875" style="11" customWidth="1"/>
    <col min="21" max="21" width="11.5703125" style="11" customWidth="1"/>
    <col min="22" max="24" width="6.7109375" style="11" customWidth="1"/>
    <col min="25" max="26" width="7.42578125" style="11" customWidth="1"/>
    <col min="27" max="27" width="7.140625" style="11" customWidth="1"/>
    <col min="28" max="28" width="5.85546875" style="11" customWidth="1"/>
    <col min="29" max="34" width="6.7109375" style="11" customWidth="1"/>
    <col min="35" max="35" width="11.5703125" style="11" customWidth="1"/>
    <col min="36" max="38" width="6.7109375" style="11" customWidth="1"/>
    <col min="39" max="40" width="7.42578125" style="11" customWidth="1"/>
    <col min="41" max="41" width="7.140625" style="11" customWidth="1"/>
    <col min="42" max="42" width="5.85546875" style="11" customWidth="1"/>
    <col min="43" max="43" width="11.5703125" style="11" customWidth="1"/>
    <col min="44" max="45" width="6.7109375" style="11" customWidth="1"/>
    <col min="46" max="46" width="7.28515625" style="11" customWidth="1"/>
    <col min="47" max="48" width="7.42578125" style="11" customWidth="1"/>
    <col min="49" max="49" width="7.140625" style="11" customWidth="1"/>
    <col min="50" max="50" width="5.85546875" style="11" customWidth="1"/>
    <col min="51" max="56" width="6.7109375" style="11" customWidth="1"/>
    <col min="57" max="57" width="11.7109375" style="11" customWidth="1"/>
    <col min="58" max="59" width="6.7109375" style="11" customWidth="1"/>
    <col min="60" max="62" width="7.28515625" style="11" customWidth="1"/>
    <col min="63" max="63" width="6.7109375" style="11" customWidth="1"/>
    <col min="64" max="64" width="5.7109375" style="11" customWidth="1"/>
    <col min="65" max="65" width="11.7109375" style="11" customWidth="1"/>
    <col min="66" max="67" width="6.7109375" style="11" customWidth="1"/>
    <col min="68" max="70" width="7.28515625" style="11" customWidth="1"/>
    <col min="71" max="71" width="6.7109375" style="11" customWidth="1"/>
    <col min="72" max="72" width="5.7109375" style="11" customWidth="1"/>
    <col min="73" max="78" width="6.7109375" style="11" customWidth="1"/>
    <col min="79" max="79" width="11.7109375" style="11" customWidth="1"/>
    <col min="80" max="81" width="6.7109375" style="11" customWidth="1"/>
    <col min="82" max="84" width="7.28515625" style="11" customWidth="1"/>
    <col min="85" max="85" width="6.7109375" style="11" customWidth="1"/>
    <col min="86" max="86" width="5.7109375" style="11" customWidth="1"/>
    <col min="87" max="87" width="11.7109375" style="11" customWidth="1"/>
    <col min="88" max="16384" width="6.7109375" style="11"/>
  </cols>
  <sheetData>
    <row r="1" spans="1:9" ht="13.5" thickBot="1" x14ac:dyDescent="0.25">
      <c r="A1" s="22" t="s">
        <v>18</v>
      </c>
      <c r="B1" s="23"/>
      <c r="C1" s="23"/>
      <c r="D1" s="24"/>
      <c r="E1" s="34" t="s">
        <v>22</v>
      </c>
      <c r="F1" s="35"/>
      <c r="G1" s="35"/>
      <c r="H1" s="35"/>
      <c r="I1" s="36"/>
    </row>
    <row r="2" spans="1:9" ht="12.75" customHeight="1" x14ac:dyDescent="0.2">
      <c r="A2" s="31" t="s">
        <v>11</v>
      </c>
      <c r="B2" s="25" t="s">
        <v>7</v>
      </c>
      <c r="C2" s="25" t="s">
        <v>12</v>
      </c>
      <c r="D2" s="28" t="s">
        <v>19</v>
      </c>
      <c r="E2" s="37" t="s">
        <v>10</v>
      </c>
      <c r="F2" s="39" t="s">
        <v>9</v>
      </c>
      <c r="G2" s="39" t="s">
        <v>8</v>
      </c>
      <c r="H2" s="39" t="s">
        <v>6</v>
      </c>
      <c r="I2" s="43" t="s">
        <v>20</v>
      </c>
    </row>
    <row r="3" spans="1:9" ht="12.75" customHeight="1" x14ac:dyDescent="0.2">
      <c r="A3" s="32"/>
      <c r="B3" s="26"/>
      <c r="C3" s="26"/>
      <c r="D3" s="29"/>
      <c r="E3" s="38"/>
      <c r="F3" s="40"/>
      <c r="G3" s="40"/>
      <c r="H3" s="41"/>
      <c r="I3" s="44"/>
    </row>
    <row r="4" spans="1:9" ht="12.75" customHeight="1" thickBot="1" x14ac:dyDescent="0.25">
      <c r="A4" s="33"/>
      <c r="B4" s="27"/>
      <c r="C4" s="27"/>
      <c r="D4" s="30"/>
      <c r="E4" s="14" t="s">
        <v>3</v>
      </c>
      <c r="F4" s="15" t="s">
        <v>4</v>
      </c>
      <c r="G4" s="15" t="s">
        <v>5</v>
      </c>
      <c r="H4" s="42"/>
      <c r="I4" s="45"/>
    </row>
    <row r="5" spans="1:9" ht="12.75" customHeight="1" x14ac:dyDescent="0.2">
      <c r="A5" s="46" t="s">
        <v>21</v>
      </c>
      <c r="B5" s="1" t="s">
        <v>0</v>
      </c>
      <c r="C5" s="1" t="s">
        <v>14</v>
      </c>
      <c r="D5" s="16">
        <v>1000</v>
      </c>
      <c r="E5" s="19">
        <v>584.20600000000002</v>
      </c>
      <c r="F5" s="6">
        <v>511.6</v>
      </c>
      <c r="G5" s="6">
        <f t="shared" ref="G5:G10" si="0">SQRT(E5^2+F5^2)</f>
        <v>776.55084214493002</v>
      </c>
      <c r="H5" s="4">
        <f>G5/$D5</f>
        <v>0.77655084214492998</v>
      </c>
      <c r="I5" s="12">
        <f>G7/$D5</f>
        <v>0.77655084214492998</v>
      </c>
    </row>
    <row r="6" spans="1:9" x14ac:dyDescent="0.2">
      <c r="A6" s="47"/>
      <c r="B6" s="2" t="s">
        <v>1</v>
      </c>
      <c r="C6" s="2" t="s">
        <v>14</v>
      </c>
      <c r="D6" s="17">
        <v>1000</v>
      </c>
      <c r="E6" s="20">
        <v>0</v>
      </c>
      <c r="F6" s="7">
        <v>0</v>
      </c>
      <c r="G6" s="7">
        <f t="shared" si="0"/>
        <v>0</v>
      </c>
      <c r="H6" s="5">
        <f>G6/$D6</f>
        <v>0</v>
      </c>
      <c r="I6" s="13">
        <f>G7/$D6</f>
        <v>0.77655084214492998</v>
      </c>
    </row>
    <row r="7" spans="1:9" ht="13.5" thickBot="1" x14ac:dyDescent="0.25">
      <c r="A7" s="48"/>
      <c r="B7" s="3" t="s">
        <v>2</v>
      </c>
      <c r="C7" s="3"/>
      <c r="D7" s="18"/>
      <c r="E7" s="21">
        <v>584.20600000000002</v>
      </c>
      <c r="F7" s="9">
        <v>511.6</v>
      </c>
      <c r="G7" s="9">
        <f t="shared" si="0"/>
        <v>776.55084214493002</v>
      </c>
      <c r="H7" s="8"/>
      <c r="I7" s="10"/>
    </row>
    <row r="8" spans="1:9" x14ac:dyDescent="0.2">
      <c r="A8" s="49" t="s">
        <v>17</v>
      </c>
      <c r="B8" s="1" t="s">
        <v>0</v>
      </c>
      <c r="C8" s="1" t="s">
        <v>13</v>
      </c>
      <c r="D8" s="16">
        <v>1000</v>
      </c>
      <c r="E8" s="19">
        <v>536.96</v>
      </c>
      <c r="F8" s="6">
        <v>680.32</v>
      </c>
      <c r="G8" s="6">
        <f t="shared" si="0"/>
        <v>866.69564669496299</v>
      </c>
      <c r="H8" s="4">
        <f t="shared" ref="H8:H10" si="1">G8/$D8</f>
        <v>0.86669564669496302</v>
      </c>
      <c r="I8" s="12" t="s">
        <v>15</v>
      </c>
    </row>
    <row r="9" spans="1:9" ht="12.75" customHeight="1" x14ac:dyDescent="0.2">
      <c r="A9" s="50"/>
      <c r="B9" s="2" t="s">
        <v>1</v>
      </c>
      <c r="C9" s="2" t="s">
        <v>14</v>
      </c>
      <c r="D9" s="17">
        <v>1000</v>
      </c>
      <c r="E9" s="20">
        <v>0</v>
      </c>
      <c r="F9" s="7">
        <v>0</v>
      </c>
      <c r="G9" s="7">
        <f t="shared" si="0"/>
        <v>0</v>
      </c>
      <c r="H9" s="5">
        <f t="shared" si="1"/>
        <v>0</v>
      </c>
      <c r="I9" s="13" t="s">
        <v>15</v>
      </c>
    </row>
    <row r="10" spans="1:9" ht="13.5" thickBot="1" x14ac:dyDescent="0.25">
      <c r="A10" s="51"/>
      <c r="B10" s="3" t="s">
        <v>16</v>
      </c>
      <c r="C10" s="3" t="s">
        <v>14</v>
      </c>
      <c r="D10" s="18">
        <v>2500</v>
      </c>
      <c r="E10" s="21">
        <v>746.74</v>
      </c>
      <c r="F10" s="9">
        <v>516</v>
      </c>
      <c r="G10" s="9">
        <f t="shared" si="0"/>
        <v>907.67649942036064</v>
      </c>
      <c r="H10" s="8">
        <f t="shared" si="1"/>
        <v>0.36307059976814426</v>
      </c>
      <c r="I10" s="10" t="s">
        <v>15</v>
      </c>
    </row>
    <row r="12" spans="1:9" ht="13.5" customHeight="1" x14ac:dyDescent="0.2"/>
    <row r="15" spans="1:9" ht="13.5" customHeight="1" x14ac:dyDescent="0.2"/>
    <row r="18" ht="13.5" customHeight="1" x14ac:dyDescent="0.2"/>
    <row r="21" ht="13.5" customHeight="1" x14ac:dyDescent="0.2"/>
    <row r="24" ht="13.5" customHeight="1" x14ac:dyDescent="0.2"/>
    <row r="27" ht="13.5" customHeight="1" x14ac:dyDescent="0.2"/>
    <row r="31" ht="12.75" customHeight="1" x14ac:dyDescent="0.2"/>
    <row r="34" ht="27" customHeight="1" x14ac:dyDescent="0.2"/>
    <row r="37" ht="13.5" customHeight="1" x14ac:dyDescent="0.2"/>
    <row r="40" ht="13.5" customHeight="1" x14ac:dyDescent="0.2"/>
    <row r="46" ht="13.5" customHeight="1" x14ac:dyDescent="0.2"/>
    <row r="49" ht="13.5" customHeight="1" x14ac:dyDescent="0.2"/>
    <row r="54" ht="12.75" customHeight="1" x14ac:dyDescent="0.2"/>
    <row r="60" ht="13.5" customHeight="1" x14ac:dyDescent="0.2"/>
    <row r="66" ht="13.5" customHeight="1" x14ac:dyDescent="0.2"/>
    <row r="72" ht="13.5" customHeight="1" x14ac:dyDescent="0.2"/>
    <row r="75" ht="13.5" customHeight="1" x14ac:dyDescent="0.2"/>
    <row r="78" ht="13.5" customHeight="1" x14ac:dyDescent="0.2"/>
    <row r="82" ht="12.75" customHeight="1" x14ac:dyDescent="0.2"/>
    <row r="86" ht="12.75" customHeight="1" x14ac:dyDescent="0.2"/>
    <row r="91" ht="12.75" customHeight="1" x14ac:dyDescent="0.2"/>
    <row r="100" ht="13.5" customHeight="1" x14ac:dyDescent="0.2"/>
    <row r="103" ht="13.5" customHeight="1" x14ac:dyDescent="0.2"/>
    <row r="109" ht="13.5" customHeight="1" x14ac:dyDescent="0.2"/>
    <row r="112" ht="13.5" customHeight="1" x14ac:dyDescent="0.2"/>
    <row r="116" ht="12.75" customHeight="1" x14ac:dyDescent="0.2"/>
  </sheetData>
  <sheetProtection formatCells="0" formatColumns="0" formatRows="0" insertColumns="0" insertRows="0" insertHyperlinks="0" deleteColumns="0" deleteRows="0" sort="0" autoFilter="0" pivotTables="0"/>
  <mergeCells count="13">
    <mergeCell ref="A5:A7"/>
    <mergeCell ref="A8:A10"/>
    <mergeCell ref="E1:I1"/>
    <mergeCell ref="E2:E3"/>
    <mergeCell ref="F2:F3"/>
    <mergeCell ref="G2:G3"/>
    <mergeCell ref="H2:H4"/>
    <mergeCell ref="I2:I4"/>
    <mergeCell ref="A1:D1"/>
    <mergeCell ref="C2:C4"/>
    <mergeCell ref="D2:D4"/>
    <mergeCell ref="B2:B4"/>
    <mergeCell ref="A2:A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ВЭ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Волков Алексей Александрович</cp:lastModifiedBy>
  <cp:lastPrinted>2016-03-17T10:49:46Z</cp:lastPrinted>
  <dcterms:created xsi:type="dcterms:W3CDTF">2006-12-28T07:22:36Z</dcterms:created>
  <dcterms:modified xsi:type="dcterms:W3CDTF">2018-08-09T12:29:26Z</dcterms:modified>
</cp:coreProperties>
</file>